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g001\Documents\БЮДЖЕТ\БЮДЖЕТ 2022-2024 гг\ПОСЕЛЕНИЯ БЮДЖЕТ 2022-2024гг\"/>
    </mc:Choice>
  </mc:AlternateContent>
  <bookViews>
    <workbookView xWindow="0" yWindow="0" windowWidth="15345" windowHeight="43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L9" i="1" l="1"/>
  <c r="L11" i="1"/>
  <c r="L12" i="1"/>
  <c r="L13" i="1"/>
  <c r="L14" i="1"/>
  <c r="L15" i="1"/>
  <c r="L16" i="1"/>
  <c r="B9" i="1" l="1"/>
  <c r="B11" i="1"/>
  <c r="B12" i="1"/>
  <c r="B13" i="1"/>
  <c r="B14" i="1"/>
  <c r="B15" i="1"/>
  <c r="B16" i="1"/>
  <c r="G17" i="1" l="1"/>
  <c r="J17" i="1" l="1"/>
  <c r="H17" i="1"/>
  <c r="I17" i="1" l="1"/>
  <c r="K17" i="1"/>
  <c r="P9" i="1" l="1"/>
  <c r="P10" i="1"/>
  <c r="P11" i="1"/>
  <c r="P12" i="1"/>
  <c r="P13" i="1"/>
  <c r="P14" i="1"/>
  <c r="P15" i="1"/>
  <c r="P16" i="1"/>
  <c r="P8" i="1"/>
  <c r="M8" i="1" s="1"/>
  <c r="L8" i="1" s="1"/>
  <c r="B8" i="1" s="1"/>
  <c r="M12" i="1" l="1"/>
  <c r="M9" i="1" l="1"/>
  <c r="M10" i="1"/>
  <c r="L10" i="1" s="1"/>
  <c r="B10" i="1" s="1"/>
  <c r="M11" i="1"/>
  <c r="M13" i="1"/>
  <c r="M14" i="1"/>
  <c r="M15" i="1"/>
  <c r="M16" i="1"/>
  <c r="D17" i="1"/>
  <c r="E17" i="1"/>
  <c r="M17" i="1" l="1"/>
  <c r="C17" i="1"/>
  <c r="D18" i="1" s="1"/>
  <c r="F17" i="1"/>
  <c r="N17" i="1"/>
  <c r="O17" i="1"/>
  <c r="P17" i="1"/>
  <c r="B17" i="1"/>
  <c r="L17" i="1"/>
  <c r="L18" i="1" l="1"/>
</calcChain>
</file>

<file path=xl/sharedStrings.xml><?xml version="1.0" encoding="utf-8"?>
<sst xmlns="http://schemas.openxmlformats.org/spreadsheetml/2006/main" count="44" uniqueCount="42">
  <si>
    <t xml:space="preserve">Наименование муниципальных образований </t>
  </si>
  <si>
    <t>Всего расчетный объем обязательных расходов на осуществление собственных полномочий  (РОi)</t>
  </si>
  <si>
    <t>Налоговые и неналоговые доходы (НДi+ННДi)</t>
  </si>
  <si>
    <t>Дотация на выравнивание бюджетной обеспеченности (Дi)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</si>
  <si>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</si>
  <si>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</si>
  <si>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</si>
  <si>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</si>
  <si>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</si>
  <si>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</si>
  <si>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</si>
  <si>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</si>
  <si>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</si>
  <si>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</si>
  <si>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Акцизы по подакцизным  товарам</t>
  </si>
  <si>
    <t>Расходы дорожного фонда</t>
  </si>
  <si>
    <t>ИТОГО доходов на осуществление собственных полномочий</t>
  </si>
  <si>
    <t>ИТОГО расходов на осуществление собственных полномочий</t>
  </si>
  <si>
    <t>в том числе</t>
  </si>
  <si>
    <t xml:space="preserve"> в том числе</t>
  </si>
  <si>
    <t>тыс.рублей</t>
  </si>
  <si>
    <t>"="</t>
  </si>
  <si>
    <t>Дотация на сбалансированность (Дi)</t>
  </si>
  <si>
    <t xml:space="preserve"> прочие расходы (расчетный объем)</t>
  </si>
  <si>
    <t>Иные МБТ за счет субсидии на сбалансированность</t>
  </si>
  <si>
    <t>Субсидия на реализацию мероприят.по переселению граждан из аварийного жилищного фонда</t>
  </si>
  <si>
    <t>Субвенции на осуществление первичного воинского учета на территориях, где отсутствуют военные комиссариаты</t>
  </si>
  <si>
    <t>ИМБТ на реализацию мероприятий подпрограммы "Благоустройство территорий населенных пунктов"  ГП "Жилищно-коммунальное хозяйство НСО"  (дворовая территория)</t>
  </si>
  <si>
    <t>ИМБТ на реализацию мероприятий подпрограммы "Благоустройство территорий населенных пунктов"  ГП "Жилищно-коммунальное хозяйство НСО" (общественное пространство)</t>
  </si>
  <si>
    <t>СВОД доходов и расходов на 2022 год на осуществление собственных полномочий</t>
  </si>
  <si>
    <t>Субсидия на реализацию мероприятий "Развитие автомобильных дорог регионального межмуниципального и местного значения в НСО"</t>
  </si>
  <si>
    <t>01.02.00</t>
  </si>
  <si>
    <t>01.01.00</t>
  </si>
  <si>
    <t>01.01.40</t>
  </si>
  <si>
    <t>01.22.57</t>
  </si>
  <si>
    <t>01.22.71</t>
  </si>
  <si>
    <t>01.22.79</t>
  </si>
  <si>
    <t>01.22.75</t>
  </si>
  <si>
    <t>01.22.48</t>
  </si>
  <si>
    <t>01.21.88</t>
  </si>
  <si>
    <t>ВР</t>
  </si>
  <si>
    <t>ВР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</si>
</sst>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_-* #,##0.0\ _₽_-;\-* #,##0.0\ _₽_-;_-* &quot;-&quot;?\ _₽_-;_-@_-"/>
    <numFmt numFmtId="167" formatCode="_-* #,##0.00_р_._-;\-* #,##0.00_р_._-;_-* &quot;-&quot;??_р_._-;_-@_-"/>
    <numFmt numFmtId="168" formatCode="_-* #,##0.0000_р_._-;\-* #,##0.0000_р_._-;_-* &quot;-&quot;??_р_._-;_-@_-"/>
    <numFmt numFmtId="169" formatCode="_-* #,##0.00000_р_._-;\-* #,##0.00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165" fontId="2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/>
    <xf numFmtId="165" fontId="6" fillId="0" borderId="1" xfId="1" applyNumberFormat="1" applyFont="1" applyBorder="1" applyAlignment="1">
      <alignment horizontal="center"/>
    </xf>
    <xf numFmtId="166" fontId="2" fillId="0" borderId="0" xfId="0" applyNumberFormat="1" applyFont="1"/>
    <xf numFmtId="164" fontId="3" fillId="0" borderId="1" xfId="1" applyNumberFormat="1" applyFont="1" applyFill="1" applyBorder="1"/>
    <xf numFmtId="165" fontId="3" fillId="0" borderId="1" xfId="1" applyNumberFormat="1" applyFont="1" applyFill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Border="1"/>
    <xf numFmtId="165" fontId="6" fillId="0" borderId="7" xfId="1" applyNumberFormat="1" applyFont="1" applyFill="1" applyBorder="1"/>
    <xf numFmtId="165" fontId="3" fillId="3" borderId="1" xfId="1" applyNumberFormat="1" applyFont="1" applyFill="1" applyBorder="1"/>
    <xf numFmtId="165" fontId="2" fillId="3" borderId="0" xfId="0" applyNumberFormat="1" applyFont="1" applyFill="1"/>
    <xf numFmtId="165" fontId="2" fillId="0" borderId="0" xfId="0" applyNumberFormat="1" applyFont="1" applyAlignment="1">
      <alignment horizontal="right"/>
    </xf>
    <xf numFmtId="165" fontId="3" fillId="4" borderId="1" xfId="1" applyNumberFormat="1" applyFont="1" applyFill="1" applyBorder="1"/>
    <xf numFmtId="165" fontId="2" fillId="4" borderId="7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left" vertical="top" wrapText="1"/>
    </xf>
    <xf numFmtId="167" fontId="3" fillId="3" borderId="1" xfId="1" applyNumberFormat="1" applyFont="1" applyFill="1" applyBorder="1"/>
    <xf numFmtId="167" fontId="6" fillId="0" borderId="1" xfId="1" applyNumberFormat="1" applyFont="1" applyFill="1" applyBorder="1"/>
    <xf numFmtId="167" fontId="8" fillId="2" borderId="1" xfId="1" applyNumberFormat="1" applyFont="1" applyFill="1" applyBorder="1"/>
    <xf numFmtId="0" fontId="6" fillId="2" borderId="0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167" fontId="6" fillId="0" borderId="1" xfId="1" applyNumberFormat="1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/>
    <xf numFmtId="4" fontId="2" fillId="0" borderId="1" xfId="0" applyNumberFormat="1" applyFont="1" applyBorder="1" applyAlignment="1">
      <alignment horizontal="center" wrapText="1"/>
    </xf>
    <xf numFmtId="167" fontId="3" fillId="4" borderId="1" xfId="1" applyNumberFormat="1" applyFont="1" applyFill="1" applyBorder="1"/>
    <xf numFmtId="167" fontId="2" fillId="4" borderId="7" xfId="0" applyNumberFormat="1" applyFont="1" applyFill="1" applyBorder="1"/>
    <xf numFmtId="0" fontId="6" fillId="6" borderId="1" xfId="0" applyFont="1" applyFill="1" applyBorder="1" applyAlignment="1">
      <alignment horizontal="center" vertical="center" wrapText="1"/>
    </xf>
    <xf numFmtId="167" fontId="6" fillId="6" borderId="1" xfId="1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/>
    <xf numFmtId="0" fontId="6" fillId="3" borderId="1" xfId="0" applyFont="1" applyFill="1" applyBorder="1" applyAlignment="1">
      <alignment horizontal="center" vertical="center" wrapText="1"/>
    </xf>
    <xf numFmtId="168" fontId="6" fillId="0" borderId="1" xfId="1" applyNumberFormat="1" applyFont="1" applyFill="1" applyBorder="1"/>
    <xf numFmtId="168" fontId="4" fillId="2" borderId="1" xfId="1" applyNumberFormat="1" applyFont="1" applyFill="1" applyBorder="1"/>
    <xf numFmtId="168" fontId="3" fillId="4" borderId="1" xfId="1" applyNumberFormat="1" applyFont="1" applyFill="1" applyBorder="1"/>
    <xf numFmtId="0" fontId="6" fillId="7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169" fontId="4" fillId="2" borderId="1" xfId="1" applyNumberFormat="1" applyFont="1" applyFill="1" applyBorder="1"/>
    <xf numFmtId="167" fontId="4" fillId="2" borderId="1" xfId="1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B1" zoomScaleNormal="100" workbookViewId="0">
      <selection activeCell="G7" sqref="G7"/>
    </sheetView>
  </sheetViews>
  <sheetFormatPr defaultRowHeight="15" x14ac:dyDescent="0.25"/>
  <cols>
    <col min="1" max="1" width="27" style="4" customWidth="1"/>
    <col min="2" max="2" width="18.42578125" style="4" customWidth="1"/>
    <col min="3" max="5" width="12.28515625" style="4" customWidth="1"/>
    <col min="6" max="6" width="15.28515625" style="4" customWidth="1"/>
    <col min="7" max="7" width="18.28515625" style="4" customWidth="1"/>
    <col min="8" max="8" width="17.140625" style="4" customWidth="1"/>
    <col min="9" max="9" width="21.42578125" style="4" customWidth="1"/>
    <col min="10" max="10" width="28.85546875" style="4" customWidth="1"/>
    <col min="11" max="11" width="31.28515625" style="4" customWidth="1"/>
    <col min="12" max="12" width="16.7109375" style="4" customWidth="1"/>
    <col min="13" max="13" width="15.28515625" style="4" customWidth="1"/>
    <col min="14" max="14" width="16.5703125" style="4" customWidth="1"/>
    <col min="15" max="15" width="13.5703125" style="4" customWidth="1"/>
    <col min="16" max="16" width="14.42578125" style="4" customWidth="1"/>
    <col min="17" max="17" width="11.5703125" style="4" customWidth="1"/>
    <col min="18" max="16384" width="9.140625" style="4"/>
  </cols>
  <sheetData>
    <row r="1" spans="1:17" ht="18.75" x14ac:dyDescent="0.3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3" spans="1:17" ht="15.75" x14ac:dyDescent="0.25">
      <c r="A3" s="2"/>
      <c r="B3" s="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1" t="s">
        <v>20</v>
      </c>
      <c r="P3" s="3"/>
    </row>
    <row r="4" spans="1:17" x14ac:dyDescent="0.25">
      <c r="A4" s="48" t="s">
        <v>0</v>
      </c>
      <c r="B4" s="57" t="s">
        <v>16</v>
      </c>
      <c r="C4" s="45" t="s">
        <v>32</v>
      </c>
      <c r="D4" s="45" t="s">
        <v>33</v>
      </c>
      <c r="E4" s="45" t="s">
        <v>39</v>
      </c>
      <c r="F4" s="45" t="s">
        <v>38</v>
      </c>
      <c r="G4" s="45" t="s">
        <v>34</v>
      </c>
      <c r="H4" s="45" t="s">
        <v>35</v>
      </c>
      <c r="I4" s="45" t="s">
        <v>31</v>
      </c>
      <c r="J4" s="45" t="s">
        <v>36</v>
      </c>
      <c r="K4" s="45" t="s">
        <v>37</v>
      </c>
      <c r="L4" s="45" t="s">
        <v>38</v>
      </c>
      <c r="M4" s="57" t="s">
        <v>17</v>
      </c>
      <c r="N4" s="56" t="s">
        <v>19</v>
      </c>
      <c r="O4" s="56"/>
      <c r="P4" s="56"/>
    </row>
    <row r="5" spans="1:17" ht="15" customHeight="1" x14ac:dyDescent="0.25">
      <c r="A5" s="49"/>
      <c r="B5" s="58"/>
      <c r="C5" s="54" t="s">
        <v>18</v>
      </c>
      <c r="D5" s="55"/>
      <c r="E5" s="55"/>
      <c r="F5" s="55"/>
      <c r="G5" s="24"/>
      <c r="H5" s="24"/>
      <c r="I5" s="24"/>
      <c r="J5" s="24"/>
      <c r="K5" s="24"/>
      <c r="L5" s="24"/>
      <c r="M5" s="58"/>
      <c r="N5" s="53" t="s">
        <v>1</v>
      </c>
      <c r="O5" s="60" t="s">
        <v>23</v>
      </c>
      <c r="P5" s="62" t="s">
        <v>15</v>
      </c>
    </row>
    <row r="6" spans="1:17" ht="109.5" customHeight="1" x14ac:dyDescent="0.25">
      <c r="A6" s="50"/>
      <c r="B6" s="59"/>
      <c r="C6" s="5" t="s">
        <v>2</v>
      </c>
      <c r="D6" s="19" t="s">
        <v>14</v>
      </c>
      <c r="E6" s="40" t="s">
        <v>3</v>
      </c>
      <c r="F6" s="40" t="s">
        <v>22</v>
      </c>
      <c r="G6" s="44" t="s">
        <v>30</v>
      </c>
      <c r="H6" s="44" t="s">
        <v>25</v>
      </c>
      <c r="I6" s="44" t="s">
        <v>26</v>
      </c>
      <c r="J6" s="44" t="s">
        <v>27</v>
      </c>
      <c r="K6" s="44" t="s">
        <v>28</v>
      </c>
      <c r="L6" s="32" t="s">
        <v>24</v>
      </c>
      <c r="M6" s="59"/>
      <c r="N6" s="53"/>
      <c r="O6" s="61"/>
      <c r="P6" s="63"/>
    </row>
    <row r="7" spans="1:17" ht="47.25" customHeight="1" x14ac:dyDescent="0.25">
      <c r="A7" s="34"/>
      <c r="B7" s="36"/>
      <c r="C7" s="5">
        <v>100000</v>
      </c>
      <c r="D7" s="19">
        <v>100000</v>
      </c>
      <c r="E7" s="5">
        <v>20216001</v>
      </c>
      <c r="F7" s="5">
        <v>20216001</v>
      </c>
      <c r="G7" s="5">
        <v>20220216</v>
      </c>
      <c r="H7" s="5">
        <v>20220299</v>
      </c>
      <c r="I7" s="5">
        <v>20235118</v>
      </c>
      <c r="J7" s="5">
        <v>20249999</v>
      </c>
      <c r="K7" s="5">
        <v>20249999</v>
      </c>
      <c r="L7" s="32">
        <v>20249999</v>
      </c>
      <c r="M7" s="36"/>
      <c r="N7" s="35"/>
      <c r="O7" s="37"/>
      <c r="P7" s="38"/>
    </row>
    <row r="8" spans="1:17" ht="15.75" x14ac:dyDescent="0.25">
      <c r="A8" s="6" t="s">
        <v>4</v>
      </c>
      <c r="B8" s="42">
        <f>SUM(C8:F8)+L8</f>
        <v>14257.05</v>
      </c>
      <c r="C8" s="1">
        <v>1298.3</v>
      </c>
      <c r="D8" s="25">
        <v>780.9</v>
      </c>
      <c r="E8" s="29">
        <v>3442.3</v>
      </c>
      <c r="F8" s="22">
        <v>233.3</v>
      </c>
      <c r="G8" s="39"/>
      <c r="H8" s="22"/>
      <c r="I8" s="41">
        <v>113.807</v>
      </c>
      <c r="J8" s="7"/>
      <c r="K8" s="7"/>
      <c r="L8" s="33">
        <f>M8-C8-D8-E8-F8</f>
        <v>8502.25</v>
      </c>
      <c r="M8" s="23">
        <f>SUM(N8:P8)</f>
        <v>14257.05</v>
      </c>
      <c r="N8" s="27">
        <v>13162.3</v>
      </c>
      <c r="O8" s="26">
        <v>313.85000000000002</v>
      </c>
      <c r="P8" s="20">
        <f t="shared" ref="P8:P16" si="0">D8</f>
        <v>780.9</v>
      </c>
      <c r="Q8" s="8"/>
    </row>
    <row r="9" spans="1:17" ht="15.75" x14ac:dyDescent="0.25">
      <c r="A9" s="6" t="s">
        <v>5</v>
      </c>
      <c r="B9" s="42">
        <f t="shared" ref="B9:B16" si="1">SUM(C9:F9)+L9</f>
        <v>34382.550000000003</v>
      </c>
      <c r="C9" s="1">
        <v>14907.8</v>
      </c>
      <c r="D9" s="25">
        <v>2057</v>
      </c>
      <c r="E9" s="29">
        <v>9601.7999999999993</v>
      </c>
      <c r="F9" s="22">
        <v>0</v>
      </c>
      <c r="G9" s="39">
        <v>2700</v>
      </c>
      <c r="H9" s="22">
        <v>11896.44</v>
      </c>
      <c r="I9" s="41">
        <v>284.51929999999999</v>
      </c>
      <c r="J9" s="7">
        <v>1355.6</v>
      </c>
      <c r="K9" s="7">
        <v>318.2</v>
      </c>
      <c r="L9" s="33">
        <f t="shared" ref="L9:L16" si="2">M9-C9-D9-E9-F9</f>
        <v>7815.9500000000044</v>
      </c>
      <c r="M9" s="23">
        <f t="shared" ref="M9:M16" si="3">SUM(N9:P9)</f>
        <v>34382.550000000003</v>
      </c>
      <c r="N9" s="27">
        <v>30008.5</v>
      </c>
      <c r="O9" s="26">
        <v>2317.0500000000002</v>
      </c>
      <c r="P9" s="20">
        <f t="shared" si="0"/>
        <v>2057</v>
      </c>
      <c r="Q9" s="8"/>
    </row>
    <row r="10" spans="1:17" ht="15.75" x14ac:dyDescent="0.25">
      <c r="A10" s="6" t="s">
        <v>6</v>
      </c>
      <c r="B10" s="42">
        <f t="shared" si="1"/>
        <v>13697.599999999999</v>
      </c>
      <c r="C10" s="1">
        <v>1623.2</v>
      </c>
      <c r="D10" s="25">
        <v>420.7</v>
      </c>
      <c r="E10" s="29">
        <v>3083.6</v>
      </c>
      <c r="F10" s="22">
        <v>231.7</v>
      </c>
      <c r="G10" s="39"/>
      <c r="H10" s="22"/>
      <c r="I10" s="41">
        <v>113.807</v>
      </c>
      <c r="J10" s="7"/>
      <c r="K10" s="7"/>
      <c r="L10" s="33">
        <f t="shared" si="2"/>
        <v>8338.3999999999978</v>
      </c>
      <c r="M10" s="23">
        <f t="shared" si="3"/>
        <v>13697.6</v>
      </c>
      <c r="N10" s="27">
        <v>13004</v>
      </c>
      <c r="O10" s="26">
        <v>272.89999999999998</v>
      </c>
      <c r="P10" s="20">
        <f t="shared" si="0"/>
        <v>420.7</v>
      </c>
      <c r="Q10" s="8"/>
    </row>
    <row r="11" spans="1:17" ht="15.75" x14ac:dyDescent="0.25">
      <c r="A11" s="6" t="s">
        <v>7</v>
      </c>
      <c r="B11" s="42">
        <f t="shared" si="1"/>
        <v>14283.25</v>
      </c>
      <c r="C11" s="1">
        <v>968.9</v>
      </c>
      <c r="D11" s="25">
        <v>499.45</v>
      </c>
      <c r="E11" s="29">
        <v>3750.7</v>
      </c>
      <c r="F11" s="22">
        <v>237.6</v>
      </c>
      <c r="G11" s="39"/>
      <c r="H11" s="22"/>
      <c r="I11" s="41">
        <v>113.807</v>
      </c>
      <c r="J11" s="7"/>
      <c r="K11" s="7"/>
      <c r="L11" s="33">
        <f t="shared" si="2"/>
        <v>8826.6</v>
      </c>
      <c r="M11" s="23">
        <f t="shared" si="3"/>
        <v>14283.25</v>
      </c>
      <c r="N11" s="27">
        <v>13497.4</v>
      </c>
      <c r="O11" s="26">
        <v>286.39999999999998</v>
      </c>
      <c r="P11" s="20">
        <f t="shared" si="0"/>
        <v>499.45</v>
      </c>
      <c r="Q11" s="8"/>
    </row>
    <row r="12" spans="1:17" ht="15.75" x14ac:dyDescent="0.25">
      <c r="A12" s="6" t="s">
        <v>8</v>
      </c>
      <c r="B12" s="42">
        <f t="shared" si="1"/>
        <v>6825.9</v>
      </c>
      <c r="C12" s="1">
        <v>895.3</v>
      </c>
      <c r="D12" s="25">
        <v>218</v>
      </c>
      <c r="E12" s="29">
        <v>2417.4</v>
      </c>
      <c r="F12" s="22">
        <v>187.4</v>
      </c>
      <c r="G12" s="39"/>
      <c r="H12" s="22"/>
      <c r="I12" s="41">
        <v>113.807</v>
      </c>
      <c r="J12" s="7"/>
      <c r="K12" s="7"/>
      <c r="L12" s="33">
        <f t="shared" si="2"/>
        <v>3107.8</v>
      </c>
      <c r="M12" s="23">
        <f>SUM(N12:P12)</f>
        <v>6825.9000000000005</v>
      </c>
      <c r="N12" s="27">
        <v>6452.3</v>
      </c>
      <c r="O12" s="26">
        <v>155.6</v>
      </c>
      <c r="P12" s="20">
        <f t="shared" si="0"/>
        <v>218</v>
      </c>
      <c r="Q12" s="8"/>
    </row>
    <row r="13" spans="1:17" ht="15.75" x14ac:dyDescent="0.25">
      <c r="A13" s="6" t="s">
        <v>9</v>
      </c>
      <c r="B13" s="42">
        <f t="shared" si="1"/>
        <v>19061.449999999997</v>
      </c>
      <c r="C13" s="1">
        <v>2763.7</v>
      </c>
      <c r="D13" s="25">
        <v>691.95</v>
      </c>
      <c r="E13" s="29">
        <v>4218.3999999999996</v>
      </c>
      <c r="F13" s="22">
        <v>274.60000000000002</v>
      </c>
      <c r="G13" s="39">
        <v>9000</v>
      </c>
      <c r="H13" s="22"/>
      <c r="I13" s="41">
        <v>113.807</v>
      </c>
      <c r="J13" s="7"/>
      <c r="K13" s="7"/>
      <c r="L13" s="33">
        <f t="shared" si="2"/>
        <v>11112.8</v>
      </c>
      <c r="M13" s="23">
        <f t="shared" si="3"/>
        <v>19061.45</v>
      </c>
      <c r="N13" s="27">
        <v>18127</v>
      </c>
      <c r="O13" s="26">
        <v>242.5</v>
      </c>
      <c r="P13" s="20">
        <f t="shared" si="0"/>
        <v>691.95</v>
      </c>
      <c r="Q13" s="8"/>
    </row>
    <row r="14" spans="1:17" ht="15.75" x14ac:dyDescent="0.25">
      <c r="A14" s="6" t="s">
        <v>10</v>
      </c>
      <c r="B14" s="42">
        <f t="shared" si="1"/>
        <v>15908.5</v>
      </c>
      <c r="C14" s="1">
        <v>2827</v>
      </c>
      <c r="D14" s="25">
        <v>756.1</v>
      </c>
      <c r="E14" s="29">
        <v>2944.9</v>
      </c>
      <c r="F14" s="22">
        <v>239.1</v>
      </c>
      <c r="G14" s="39"/>
      <c r="H14" s="22">
        <v>3248.7</v>
      </c>
      <c r="I14" s="41">
        <v>113.807</v>
      </c>
      <c r="J14" s="7"/>
      <c r="K14" s="7"/>
      <c r="L14" s="33">
        <f t="shared" si="2"/>
        <v>9141.4</v>
      </c>
      <c r="M14" s="23">
        <f t="shared" si="3"/>
        <v>15908.5</v>
      </c>
      <c r="N14" s="27">
        <v>14847.8</v>
      </c>
      <c r="O14" s="26">
        <v>304.60000000000002</v>
      </c>
      <c r="P14" s="20">
        <f t="shared" si="0"/>
        <v>756.1</v>
      </c>
      <c r="Q14" s="8"/>
    </row>
    <row r="15" spans="1:17" ht="15.75" x14ac:dyDescent="0.25">
      <c r="A15" s="6" t="s">
        <v>11</v>
      </c>
      <c r="B15" s="42">
        <f t="shared" si="1"/>
        <v>21086.250000000004</v>
      </c>
      <c r="C15" s="1">
        <v>2120.1</v>
      </c>
      <c r="D15" s="25">
        <v>1152.0999999999999</v>
      </c>
      <c r="E15" s="29">
        <v>5290</v>
      </c>
      <c r="F15" s="22">
        <v>311.7</v>
      </c>
      <c r="G15" s="39"/>
      <c r="H15" s="22"/>
      <c r="I15" s="41">
        <v>284.51929999999999</v>
      </c>
      <c r="J15" s="7"/>
      <c r="K15" s="7"/>
      <c r="L15" s="33">
        <f t="shared" si="2"/>
        <v>12212.350000000002</v>
      </c>
      <c r="M15" s="23">
        <f t="shared" si="3"/>
        <v>21086.25</v>
      </c>
      <c r="N15" s="27">
        <v>19404.400000000001</v>
      </c>
      <c r="O15" s="26">
        <v>529.75</v>
      </c>
      <c r="P15" s="20">
        <f t="shared" si="0"/>
        <v>1152.0999999999999</v>
      </c>
      <c r="Q15" s="8"/>
    </row>
    <row r="16" spans="1:17" ht="15.75" x14ac:dyDescent="0.25">
      <c r="A16" s="6" t="s">
        <v>12</v>
      </c>
      <c r="B16" s="42">
        <f t="shared" si="1"/>
        <v>14249.15</v>
      </c>
      <c r="C16" s="1">
        <v>866.4</v>
      </c>
      <c r="D16" s="25">
        <v>627.79999999999995</v>
      </c>
      <c r="E16" s="29">
        <v>3851.2</v>
      </c>
      <c r="F16" s="22">
        <v>230</v>
      </c>
      <c r="G16" s="39">
        <v>3300</v>
      </c>
      <c r="H16" s="22"/>
      <c r="I16" s="41">
        <v>113.807</v>
      </c>
      <c r="J16" s="7"/>
      <c r="K16" s="7"/>
      <c r="L16" s="33">
        <f t="shared" si="2"/>
        <v>8673.75</v>
      </c>
      <c r="M16" s="23">
        <f t="shared" si="3"/>
        <v>14249.15</v>
      </c>
      <c r="N16" s="27">
        <v>13286</v>
      </c>
      <c r="O16" s="26">
        <v>335.35</v>
      </c>
      <c r="P16" s="20">
        <f t="shared" si="0"/>
        <v>627.79999999999995</v>
      </c>
      <c r="Q16" s="8"/>
    </row>
    <row r="17" spans="1:17" ht="15.75" x14ac:dyDescent="0.25">
      <c r="A17" s="9" t="s">
        <v>13</v>
      </c>
      <c r="B17" s="46">
        <f>SUM(B8:B16)</f>
        <v>153751.70000000001</v>
      </c>
      <c r="C17" s="14">
        <f t="shared" ref="C17:P17" si="4">SUM(C8:C16)</f>
        <v>28270.7</v>
      </c>
      <c r="D17" s="21">
        <f t="shared" si="4"/>
        <v>7204.0000000000009</v>
      </c>
      <c r="E17" s="17">
        <f t="shared" ref="E17" si="5">SUM(E8:E16)</f>
        <v>38600.299999999996</v>
      </c>
      <c r="F17" s="30">
        <f t="shared" si="4"/>
        <v>1945.3999999999999</v>
      </c>
      <c r="G17" s="30">
        <f t="shared" si="4"/>
        <v>15000</v>
      </c>
      <c r="H17" s="30">
        <f t="shared" si="4"/>
        <v>15145.14</v>
      </c>
      <c r="I17" s="43">
        <f t="shared" si="4"/>
        <v>1365.6876</v>
      </c>
      <c r="J17" s="30">
        <f t="shared" si="4"/>
        <v>1355.6</v>
      </c>
      <c r="K17" s="30">
        <f t="shared" si="4"/>
        <v>318.2</v>
      </c>
      <c r="L17" s="30">
        <f>SUM(L8:L16)</f>
        <v>77731.3</v>
      </c>
      <c r="M17" s="47">
        <f>SUM(M8:M16)</f>
        <v>153751.69999999998</v>
      </c>
      <c r="N17" s="28">
        <f t="shared" si="4"/>
        <v>141789.70000000001</v>
      </c>
      <c r="O17" s="28">
        <f t="shared" si="4"/>
        <v>4758</v>
      </c>
      <c r="P17" s="10">
        <f t="shared" si="4"/>
        <v>7204.0000000000009</v>
      </c>
      <c r="Q17" s="8"/>
    </row>
    <row r="18" spans="1:17" x14ac:dyDescent="0.25">
      <c r="C18" s="16" t="s">
        <v>21</v>
      </c>
      <c r="D18" s="15">
        <f>SUM(C17:D17)</f>
        <v>35474.700000000004</v>
      </c>
      <c r="E18" s="16" t="s">
        <v>21</v>
      </c>
      <c r="F18" s="31">
        <f>E17+L18</f>
        <v>118277</v>
      </c>
      <c r="G18" s="31"/>
      <c r="H18" s="31"/>
      <c r="I18" s="31"/>
      <c r="J18" s="18"/>
      <c r="K18" s="18"/>
      <c r="L18" s="31">
        <f>F17+L17</f>
        <v>79676.7</v>
      </c>
      <c r="M18" s="13"/>
    </row>
    <row r="19" spans="1:17" x14ac:dyDescent="0.25">
      <c r="D19" s="4" t="s">
        <v>40</v>
      </c>
      <c r="E19" s="4">
        <v>511</v>
      </c>
      <c r="F19" s="12">
        <v>511</v>
      </c>
      <c r="G19" s="12"/>
      <c r="H19" s="12"/>
      <c r="I19" s="12"/>
      <c r="J19" s="12"/>
      <c r="K19" s="12"/>
      <c r="L19" s="12" t="s">
        <v>41</v>
      </c>
      <c r="M19" s="12"/>
    </row>
  </sheetData>
  <mergeCells count="10">
    <mergeCell ref="A4:A6"/>
    <mergeCell ref="A1:P1"/>
    <mergeCell ref="C3:N3"/>
    <mergeCell ref="N5:N6"/>
    <mergeCell ref="C5:F5"/>
    <mergeCell ref="N4:P4"/>
    <mergeCell ref="M4:M6"/>
    <mergeCell ref="B4:B6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bag001</cp:lastModifiedBy>
  <cp:lastPrinted>2020-11-25T10:40:17Z</cp:lastPrinted>
  <dcterms:created xsi:type="dcterms:W3CDTF">2018-10-26T07:58:05Z</dcterms:created>
  <dcterms:modified xsi:type="dcterms:W3CDTF">2021-11-08T09:36:11Z</dcterms:modified>
</cp:coreProperties>
</file>